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MC\Marchés\MARCHES DE TRAVAUX\CPER 2021-2027\VECTION_1776\MISSIONS\ETANCHEITE AIR\DCE DEFINITIF\"/>
    </mc:Choice>
  </mc:AlternateContent>
  <bookViews>
    <workbookView xWindow="0" yWindow="0" windowWidth="23040" windowHeight="8496"/>
  </bookViews>
  <sheets>
    <sheet name="HONORAIRES" sheetId="15" r:id="rId1"/>
    <sheet name="Feuil1" sheetId="16" r:id="rId2"/>
  </sheets>
  <definedNames>
    <definedName name="_xlnm.Print_Area" localSheetId="0">HONORAIRES!$C$13:$E$38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0" i="15" l="1"/>
  <c r="E38" i="15"/>
  <c r="D60" i="15"/>
  <c r="D62" i="15" s="1"/>
  <c r="D38" i="15"/>
  <c r="D47" i="15"/>
  <c r="D25" i="15"/>
  <c r="D56" i="15" l="1"/>
  <c r="D53" i="15"/>
  <c r="D50" i="15"/>
  <c r="D44" i="15"/>
  <c r="D41" i="15"/>
  <c r="D34" i="15"/>
  <c r="D31" i="15"/>
  <c r="D28" i="15"/>
  <c r="D22" i="15"/>
  <c r="D19" i="15"/>
  <c r="E22" i="15" l="1"/>
  <c r="E25" i="15" l="1"/>
  <c r="E47" i="15"/>
  <c r="E56" i="15"/>
  <c r="E44" i="15"/>
  <c r="E53" i="15"/>
  <c r="E50" i="15"/>
  <c r="E41" i="15"/>
  <c r="E31" i="15"/>
  <c r="E19" i="15"/>
  <c r="E28" i="15"/>
  <c r="E34" i="15"/>
  <c r="E62" i="15" l="1"/>
  <c r="E66" i="15" s="1"/>
</calcChain>
</file>

<file path=xl/sharedStrings.xml><?xml version="1.0" encoding="utf-8"?>
<sst xmlns="http://schemas.openxmlformats.org/spreadsheetml/2006/main" count="54" uniqueCount="26">
  <si>
    <t>CANDIDAT :</t>
  </si>
  <si>
    <t>€HT</t>
  </si>
  <si>
    <t>%</t>
  </si>
  <si>
    <t>Visite / Réunion</t>
  </si>
  <si>
    <t>PHASE DET - TEST ETANCHEITE CLOS COUVERT</t>
  </si>
  <si>
    <t>PHASE DET - TEST ETANCHEITE SECOND OEUVRE</t>
  </si>
  <si>
    <t>Test et rapport</t>
  </si>
  <si>
    <t>PHASE DET/OPR - TEST ETANCHEITE AVEC LOTS TECHNIQUES</t>
  </si>
  <si>
    <t>Analyse des éléments de conception en lien avec les prescriptions d'étanchéité</t>
  </si>
  <si>
    <t>PHASE APD - ASSISTANCE</t>
  </si>
  <si>
    <t>PHASE PRO - ASSISTANCE</t>
  </si>
  <si>
    <t>Analyse des éléments de conception et prescriptions d'étanchéité à intégrer dans les CCTP</t>
  </si>
  <si>
    <t xml:space="preserve"> BATIMENT S2C2L2</t>
  </si>
  <si>
    <t>PROJET VECTION</t>
  </si>
  <si>
    <t>BATIMENT S3C3L3</t>
  </si>
  <si>
    <t>GPA (BPU : 1 jour)</t>
  </si>
  <si>
    <t>Avis</t>
  </si>
  <si>
    <t>Mission étancheïté à l'air</t>
  </si>
  <si>
    <t>PHASE DET - TEST PROTOTYPE</t>
  </si>
  <si>
    <t>DECOMPOSITION DU PRIX GLOBAL ET FORFAITAIRE (DPGF)</t>
  </si>
  <si>
    <t xml:space="preserve">TOTAL €/HT : SOUS-TOTAL1 + SOUS-TOTAL2   </t>
  </si>
  <si>
    <t>MISSION DE PRESCRIPTION TECHNIQUE ET CONTRÔLE DE PERFORMANCE D'ETANCHEITE A L'AIR DES BÂTIMENTS POUR LA CONSTRUCTION DE DEUX MODULES DE SERRES ET LABORATOIRES DE CONFINEMENT DE NIVEAU 2 ET 3 SUR LE SITE DE VILLENAVE D’ORNON DU CENTRE INRAE DE NOUVELLE-AQUITAINE BORDEAUX</t>
  </si>
  <si>
    <t>PHASE OPR - TEST ETANCHEITE AVEC LOTS TECHNIQUES</t>
  </si>
  <si>
    <t xml:space="preserve">SOUS-TOTAL 1 (S2C2L2) </t>
  </si>
  <si>
    <t>SOUS-TOTAL 2 (S3C3L3)</t>
  </si>
  <si>
    <t xml:space="preserve">BORDEREAU DES PRIX UNITAIRES (BPU)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</si>
</sst>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0.0%"/>
  </numFmts>
  <fonts count="1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rial"/>
      <family val="2"/>
    </font>
    <font>
      <i/>
      <sz val="8"/>
      <color theme="1"/>
      <name val="Aptos Narrow"/>
      <family val="2"/>
      <scheme val="minor"/>
    </font>
    <font>
      <b/>
      <i/>
      <sz val="8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4"/>
      <color rgb="FF002060"/>
      <name val="Aptos Narrow"/>
      <scheme val="minor"/>
    </font>
    <font>
      <b/>
      <sz val="12"/>
      <color theme="1"/>
      <name val="Aptos Narrow"/>
      <scheme val="minor"/>
    </font>
    <font>
      <b/>
      <sz val="1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/>
    </xf>
    <xf numFmtId="44" fontId="4" fillId="0" borderId="7" xfId="0" applyNumberFormat="1" applyFont="1" applyBorder="1" applyAlignment="1">
      <alignment horizontal="left" vertical="center"/>
    </xf>
    <xf numFmtId="164" fontId="4" fillId="0" borderId="12" xfId="0" applyNumberFormat="1" applyFont="1" applyBorder="1" applyAlignment="1">
      <alignment horizontal="left" vertical="center"/>
    </xf>
    <xf numFmtId="164" fontId="1" fillId="0" borderId="10" xfId="0" applyNumberFormat="1" applyFont="1" applyBorder="1" applyAlignment="1">
      <alignment vertical="center"/>
    </xf>
    <xf numFmtId="44" fontId="5" fillId="0" borderId="6" xfId="0" applyNumberFormat="1" applyFont="1" applyBorder="1" applyAlignment="1">
      <alignment horizontal="left" vertical="center"/>
    </xf>
    <xf numFmtId="164" fontId="5" fillId="0" borderId="14" xfId="0" applyNumberFormat="1" applyFont="1" applyBorder="1" applyAlignment="1">
      <alignment horizontal="left" vertical="center"/>
    </xf>
    <xf numFmtId="0" fontId="6" fillId="3" borderId="3" xfId="0" applyFont="1" applyFill="1" applyBorder="1" applyAlignment="1">
      <alignment vertical="center" wrapText="1"/>
    </xf>
    <xf numFmtId="0" fontId="1" fillId="0" borderId="1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164" fontId="1" fillId="0" borderId="5" xfId="0" applyNumberFormat="1" applyFont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44" fontId="4" fillId="0" borderId="6" xfId="0" applyNumberFormat="1" applyFont="1" applyBorder="1" applyAlignment="1">
      <alignment horizontal="left" vertical="center"/>
    </xf>
    <xf numFmtId="164" fontId="4" fillId="0" borderId="14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44" fontId="4" fillId="0" borderId="16" xfId="0" applyNumberFormat="1" applyFont="1" applyBorder="1" applyAlignment="1">
      <alignment horizontal="left" vertical="center"/>
    </xf>
    <xf numFmtId="164" fontId="4" fillId="0" borderId="17" xfId="0" applyNumberFormat="1" applyFont="1" applyBorder="1" applyAlignment="1">
      <alignment horizontal="left" vertical="center"/>
    </xf>
    <xf numFmtId="44" fontId="1" fillId="0" borderId="8" xfId="0" applyNumberFormat="1" applyFont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44" fontId="1" fillId="4" borderId="4" xfId="0" applyNumberFormat="1" applyFont="1" applyFill="1" applyBorder="1" applyAlignment="1">
      <alignment vertical="center"/>
    </xf>
    <xf numFmtId="44" fontId="1" fillId="5" borderId="4" xfId="0" applyNumberFormat="1" applyFont="1" applyFill="1" applyBorder="1" applyAlignment="1">
      <alignment vertical="center"/>
    </xf>
    <xf numFmtId="0" fontId="1" fillId="4" borderId="3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10/relationships/person" Target="persons/person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326572</xdr:colOff>
      <xdr:row>1</xdr:row>
      <xdr:rowOff>0</xdr:rowOff>
    </xdr:from>
    <xdr:to>
      <xdr:col>2</xdr:col>
      <xdr:colOff>237944</xdr:colOff>
      <xdr:row>3</xdr:row>
      <xdr:rowOff>61232</xdr:rowOff>
    </xdr:to>
    <xdr:pic>
      <xdr:nvPicPr>
        <xdr:cNvPr id="2" name="Image 1" descr="Afficher l’image source">
          <a:extLst>
            <a:ext uri="{FF2B5EF4-FFF2-40B4-BE49-F238E27FC236}">
              <a16:creationId xmlns:a16="http://schemas.microsoft.com/office/drawing/2014/main" id="{2A91A843-EAB2-458F-99A3-AF46461F4DB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72" y="185057"/>
          <a:ext cx="1500686" cy="4313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4:F68"/>
  <sheetViews>
    <sheetView tabSelected="1" zoomScale="120" zoomScaleNormal="120" workbookViewId="0">
      <selection activeCell="C66" sqref="C66"/>
    </sheetView>
  </sheetViews>
  <sheetFormatPr baseColWidth="10" defaultColWidth="11.59765625" defaultRowHeight="13.8"/>
  <cols>
    <col min="1" max="2" width="11.59765625" style="12"/>
    <col min="3" max="3" width="74.296875" style="12" customWidth="1"/>
    <col min="4" max="4" width="19.09765625" style="12" customWidth="1"/>
    <col min="5" max="5" width="15.796875" style="12" customWidth="1"/>
    <col min="6" max="16384" width="11.59765625" style="12"/>
  </cols>
  <sheetData>
    <row r="4" spans="3:5" ht="17.399999999999999">
      <c r="C4" s="28" t="s">
        <v>19</v>
      </c>
      <c r="D4" s="28"/>
      <c r="E4" s="28"/>
    </row>
    <row r="6" spans="3:5" ht="15.6" customHeight="1">
      <c r="C6" s="32" t="s">
        <v>21</v>
      </c>
      <c r="D6" s="33"/>
      <c r="E6" s="34"/>
    </row>
    <row r="7" spans="3:5">
      <c r="C7" s="35"/>
      <c r="D7" s="36"/>
      <c r="E7" s="37"/>
    </row>
    <row r="8" spans="3:5">
      <c r="C8" s="35"/>
      <c r="D8" s="36"/>
      <c r="E8" s="37"/>
    </row>
    <row r="9" spans="3:5">
      <c r="C9" s="35"/>
      <c r="D9" s="36"/>
      <c r="E9" s="37"/>
    </row>
    <row r="10" spans="3:5">
      <c r="C10" s="38"/>
      <c r="D10" s="39"/>
      <c r="E10" s="40"/>
    </row>
    <row r="13" spans="3:5" ht="25.05" customHeight="1">
      <c r="C13" s="29" t="s">
        <v>13</v>
      </c>
      <c r="D13" s="29"/>
      <c r="E13" s="29"/>
    </row>
    <row r="14" spans="3:5" ht="14.4" thickBot="1"/>
    <row r="15" spans="3:5" s="1" customFormat="1" ht="25.05" customHeight="1" thickBot="1">
      <c r="C15" s="1" t="s">
        <v>0</v>
      </c>
      <c r="D15" s="30"/>
      <c r="E15" s="31"/>
    </row>
    <row r="16" spans="3:5" ht="14.4" thickBot="1"/>
    <row r="17" spans="3:5" s="1" customFormat="1" ht="27.75" customHeight="1" thickBot="1">
      <c r="D17" s="30" t="s">
        <v>17</v>
      </c>
      <c r="E17" s="31"/>
    </row>
    <row r="18" spans="3:5" s="1" customFormat="1" ht="14.4" thickBot="1">
      <c r="C18" s="10" t="s">
        <v>12</v>
      </c>
      <c r="D18" s="2" t="s">
        <v>1</v>
      </c>
      <c r="E18" s="3" t="s">
        <v>2</v>
      </c>
    </row>
    <row r="19" spans="3:5" ht="23.25" customHeight="1">
      <c r="C19" s="22" t="s">
        <v>9</v>
      </c>
      <c r="D19" s="21">
        <f>SUM(D20:D21)</f>
        <v>0</v>
      </c>
      <c r="E19" s="7" t="e">
        <f>D19/$D$38</f>
        <v>#DIV/0!</v>
      </c>
    </row>
    <row r="20" spans="3:5" s="17" customFormat="1" ht="23.25" customHeight="1">
      <c r="C20" s="14" t="s">
        <v>8</v>
      </c>
      <c r="D20" s="15"/>
      <c r="E20" s="16"/>
    </row>
    <row r="21" spans="3:5" s="17" customFormat="1" ht="23.25" customHeight="1">
      <c r="C21" s="4" t="s">
        <v>3</v>
      </c>
      <c r="D21" s="5"/>
      <c r="E21" s="6"/>
    </row>
    <row r="22" spans="3:5" ht="23.25" customHeight="1">
      <c r="C22" s="22" t="s">
        <v>10</v>
      </c>
      <c r="D22" s="21">
        <f>SUM(D23:D24)</f>
        <v>0</v>
      </c>
      <c r="E22" s="7" t="e">
        <f>D22/$D$38</f>
        <v>#DIV/0!</v>
      </c>
    </row>
    <row r="23" spans="3:5" s="17" customFormat="1" ht="23.25" customHeight="1">
      <c r="C23" s="14" t="s">
        <v>11</v>
      </c>
      <c r="D23" s="15"/>
      <c r="E23" s="16"/>
    </row>
    <row r="24" spans="3:5" s="17" customFormat="1" ht="23.25" customHeight="1">
      <c r="C24" s="4" t="s">
        <v>3</v>
      </c>
      <c r="D24" s="5"/>
      <c r="E24" s="6"/>
    </row>
    <row r="25" spans="3:5" ht="23.25" customHeight="1">
      <c r="C25" s="22" t="s">
        <v>18</v>
      </c>
      <c r="D25" s="21">
        <f>SUM(D26:D27)</f>
        <v>0</v>
      </c>
      <c r="E25" s="7" t="e">
        <f>D25/$D$38</f>
        <v>#DIV/0!</v>
      </c>
    </row>
    <row r="26" spans="3:5" s="17" customFormat="1" ht="23.25" customHeight="1">
      <c r="C26" s="14" t="s">
        <v>6</v>
      </c>
      <c r="D26" s="15"/>
      <c r="E26" s="16"/>
    </row>
    <row r="27" spans="3:5" s="17" customFormat="1" ht="23.25" customHeight="1">
      <c r="C27" s="4" t="s">
        <v>3</v>
      </c>
      <c r="D27" s="5"/>
      <c r="E27" s="6"/>
    </row>
    <row r="28" spans="3:5" ht="23.25" customHeight="1">
      <c r="C28" s="22" t="s">
        <v>4</v>
      </c>
      <c r="D28" s="21">
        <f>SUM(D29:D30)</f>
        <v>0</v>
      </c>
      <c r="E28" s="7" t="e">
        <f>D28/$D$38</f>
        <v>#DIV/0!</v>
      </c>
    </row>
    <row r="29" spans="3:5" s="17" customFormat="1" ht="23.25" customHeight="1">
      <c r="C29" s="14" t="s">
        <v>6</v>
      </c>
      <c r="D29" s="15"/>
      <c r="E29" s="16"/>
    </row>
    <row r="30" spans="3:5" s="17" customFormat="1" ht="23.25" customHeight="1">
      <c r="C30" s="4" t="s">
        <v>3</v>
      </c>
      <c r="D30" s="5"/>
      <c r="E30" s="6"/>
    </row>
    <row r="31" spans="3:5" ht="23.25" customHeight="1">
      <c r="C31" s="22" t="s">
        <v>5</v>
      </c>
      <c r="D31" s="21">
        <f>SUM(D32:D33)</f>
        <v>0</v>
      </c>
      <c r="E31" s="7" t="e">
        <f>D31/$D$38</f>
        <v>#DIV/0!</v>
      </c>
    </row>
    <row r="32" spans="3:5" s="17" customFormat="1" ht="23.25" customHeight="1">
      <c r="C32" s="14" t="s">
        <v>6</v>
      </c>
      <c r="D32" s="15"/>
      <c r="E32" s="16"/>
    </row>
    <row r="33" spans="3:5" s="17" customFormat="1" ht="23.25" customHeight="1">
      <c r="C33" s="4" t="s">
        <v>3</v>
      </c>
      <c r="D33" s="5"/>
      <c r="E33" s="6"/>
    </row>
    <row r="34" spans="3:5" ht="23.25" customHeight="1">
      <c r="C34" s="22" t="s">
        <v>22</v>
      </c>
      <c r="D34" s="21">
        <f>SUM(D35:D36)</f>
        <v>0</v>
      </c>
      <c r="E34" s="7" t="e">
        <f>D34/$D$38</f>
        <v>#DIV/0!</v>
      </c>
    </row>
    <row r="35" spans="3:5" s="17" customFormat="1" ht="23.25" customHeight="1">
      <c r="C35" s="14" t="s">
        <v>6</v>
      </c>
      <c r="D35" s="8"/>
      <c r="E35" s="9"/>
    </row>
    <row r="36" spans="3:5" s="17" customFormat="1" ht="23.25" customHeight="1">
      <c r="C36" s="4" t="s">
        <v>3</v>
      </c>
      <c r="D36" s="5"/>
      <c r="E36" s="6"/>
    </row>
    <row r="37" spans="3:5" ht="14.4" thickBot="1">
      <c r="C37" s="23"/>
    </row>
    <row r="38" spans="3:5" ht="33.75" customHeight="1" thickBot="1">
      <c r="C38" s="26" t="s">
        <v>23</v>
      </c>
      <c r="D38" s="24">
        <f>D19+D22+D25+D28+D31+D34</f>
        <v>0</v>
      </c>
      <c r="E38" s="13" t="e">
        <f>E19+E22+E25+E28+E31+E34</f>
        <v>#DIV/0!</v>
      </c>
    </row>
    <row r="39" spans="3:5" ht="14.4" thickBot="1"/>
    <row r="40" spans="3:5" ht="14.4" thickBot="1">
      <c r="C40" s="10" t="s">
        <v>14</v>
      </c>
      <c r="D40" s="2" t="s">
        <v>1</v>
      </c>
      <c r="E40" s="3" t="s">
        <v>2</v>
      </c>
    </row>
    <row r="41" spans="3:5" ht="23.25" customHeight="1">
      <c r="C41" s="22" t="s">
        <v>9</v>
      </c>
      <c r="D41" s="21">
        <f>SUM(D42:D43)</f>
        <v>0</v>
      </c>
      <c r="E41" s="7" t="e">
        <f>D41/$D$60</f>
        <v>#DIV/0!</v>
      </c>
    </row>
    <row r="42" spans="3:5" ht="23.25" customHeight="1">
      <c r="C42" s="14" t="s">
        <v>8</v>
      </c>
      <c r="D42" s="15"/>
      <c r="E42" s="16"/>
    </row>
    <row r="43" spans="3:5" ht="23.25" customHeight="1">
      <c r="C43" s="4" t="s">
        <v>3</v>
      </c>
      <c r="D43" s="5"/>
      <c r="E43" s="6"/>
    </row>
    <row r="44" spans="3:5" ht="23.25" customHeight="1">
      <c r="C44" s="22" t="s">
        <v>10</v>
      </c>
      <c r="D44" s="21">
        <f>SUM(D45:D46)</f>
        <v>0</v>
      </c>
      <c r="E44" s="7" t="e">
        <f>D44/$D$60</f>
        <v>#DIV/0!</v>
      </c>
    </row>
    <row r="45" spans="3:5" ht="23.25" customHeight="1">
      <c r="C45" s="14" t="s">
        <v>11</v>
      </c>
      <c r="D45" s="15"/>
      <c r="E45" s="16"/>
    </row>
    <row r="46" spans="3:5" ht="23.25" customHeight="1">
      <c r="C46" s="4" t="s">
        <v>3</v>
      </c>
      <c r="D46" s="5"/>
      <c r="E46" s="6"/>
    </row>
    <row r="47" spans="3:5" ht="23.25" customHeight="1">
      <c r="C47" s="22" t="s">
        <v>18</v>
      </c>
      <c r="D47" s="21">
        <f>SUM(D48:D49)</f>
        <v>0</v>
      </c>
      <c r="E47" s="7" t="e">
        <f>D47/$D$38</f>
        <v>#DIV/0!</v>
      </c>
    </row>
    <row r="48" spans="3:5" s="17" customFormat="1" ht="23.25" customHeight="1">
      <c r="C48" s="14" t="s">
        <v>6</v>
      </c>
      <c r="D48" s="15"/>
      <c r="E48" s="16"/>
    </row>
    <row r="49" spans="3:5" s="17" customFormat="1" ht="23.25" customHeight="1">
      <c r="C49" s="4" t="s">
        <v>3</v>
      </c>
      <c r="D49" s="5"/>
      <c r="E49" s="6"/>
    </row>
    <row r="50" spans="3:5" ht="23.25" customHeight="1">
      <c r="C50" s="22" t="s">
        <v>4</v>
      </c>
      <c r="D50" s="21">
        <f>SUM(D51:D52)</f>
        <v>0</v>
      </c>
      <c r="E50" s="7" t="e">
        <f>D50/$D$60</f>
        <v>#DIV/0!</v>
      </c>
    </row>
    <row r="51" spans="3:5" ht="23.25" customHeight="1">
      <c r="C51" s="14" t="s">
        <v>6</v>
      </c>
      <c r="D51" s="15"/>
      <c r="E51" s="16"/>
    </row>
    <row r="52" spans="3:5" ht="23.25" customHeight="1">
      <c r="C52" s="4" t="s">
        <v>3</v>
      </c>
      <c r="D52" s="5"/>
      <c r="E52" s="6"/>
    </row>
    <row r="53" spans="3:5" ht="23.25" customHeight="1">
      <c r="C53" s="22" t="s">
        <v>5</v>
      </c>
      <c r="D53" s="21">
        <f>SUM(D54:D55)</f>
        <v>0</v>
      </c>
      <c r="E53" s="7" t="e">
        <f>D53/$D$60</f>
        <v>#DIV/0!</v>
      </c>
    </row>
    <row r="54" spans="3:5" ht="23.25" customHeight="1">
      <c r="C54" s="14" t="s">
        <v>6</v>
      </c>
      <c r="D54" s="15"/>
      <c r="E54" s="16"/>
    </row>
    <row r="55" spans="3:5" ht="23.25" customHeight="1">
      <c r="C55" s="4" t="s">
        <v>3</v>
      </c>
      <c r="D55" s="5"/>
      <c r="E55" s="6"/>
    </row>
    <row r="56" spans="3:5" ht="23.25" customHeight="1">
      <c r="C56" s="22" t="s">
        <v>7</v>
      </c>
      <c r="D56" s="21">
        <f>SUM(D57:D58)</f>
        <v>0</v>
      </c>
      <c r="E56" s="7" t="e">
        <f>D56/$D$60</f>
        <v>#DIV/0!</v>
      </c>
    </row>
    <row r="57" spans="3:5" ht="23.25" customHeight="1">
      <c r="C57" s="14" t="s">
        <v>6</v>
      </c>
      <c r="D57" s="8"/>
      <c r="E57" s="9"/>
    </row>
    <row r="58" spans="3:5" ht="23.25" customHeight="1">
      <c r="C58" s="4" t="s">
        <v>3</v>
      </c>
      <c r="D58" s="5"/>
      <c r="E58" s="6"/>
    </row>
    <row r="59" spans="3:5" ht="14.4" thickBot="1">
      <c r="C59" s="23"/>
    </row>
    <row r="60" spans="3:5" ht="38.25" customHeight="1" thickBot="1">
      <c r="C60" s="26" t="s">
        <v>24</v>
      </c>
      <c r="D60" s="24">
        <f>D41+D44+D47+D50+D53+D56</f>
        <v>0</v>
      </c>
      <c r="E60" s="13" t="e">
        <f>E41+E44+E47+E50+E53+E56</f>
        <v>#DIV/0!</v>
      </c>
    </row>
    <row r="61" spans="3:5" ht="14.4" thickBot="1"/>
    <row r="62" spans="3:5" ht="33" customHeight="1" thickBot="1">
      <c r="C62" s="27" t="s">
        <v>20</v>
      </c>
      <c r="D62" s="25">
        <f>D60+D38</f>
        <v>0</v>
      </c>
      <c r="E62" s="13" t="e">
        <f>E60+E38</f>
        <v>#DIV/0!</v>
      </c>
    </row>
    <row r="63" spans="3:5" ht="33" customHeight="1"/>
    <row r="64" spans="3:5" ht="33" customHeight="1">
      <c r="C64" s="28" t="s">
        <v>25</v>
      </c>
      <c r="D64" s="28"/>
      <c r="E64" s="28"/>
    </row>
    <row r="65" spans="3:6" ht="33" customHeight="1"/>
    <row r="66" spans="3:6">
      <c r="C66" s="22" t="s">
        <v>15</v>
      </c>
      <c r="D66" s="21">
        <v>0</v>
      </c>
      <c r="E66" s="11" t="e">
        <f>D66/E62</f>
        <v>#DIV/0!</v>
      </c>
    </row>
    <row r="67" spans="3:6">
      <c r="C67" s="14" t="s">
        <v>16</v>
      </c>
      <c r="D67" s="15"/>
      <c r="E67" s="16"/>
      <c r="F67" s="17"/>
    </row>
    <row r="68" spans="3:6" ht="14.4" thickBot="1">
      <c r="C68" s="18" t="s">
        <v>3</v>
      </c>
      <c r="D68" s="19"/>
      <c r="E68" s="20"/>
      <c r="F68" s="17"/>
    </row>
  </sheetData>
  <mergeCells count="6">
    <mergeCell ref="C64:E64"/>
    <mergeCell ref="C13:E13"/>
    <mergeCell ref="D15:E15"/>
    <mergeCell ref="D17:E17"/>
    <mergeCell ref="C4:E4"/>
    <mergeCell ref="C6:E10"/>
  </mergeCells>
  <pageMargins left="0.11811023622047245" right="0.11811023622047245" top="0.15748031496062992" bottom="0.15748031496062992" header="0.19685039370078741" footer="0.11811023622047245"/>
  <pageSetup paperSize="9" scale="9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8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24FB9D5A3B9344A255864136BBA3CE" ma:contentTypeVersion="18" ma:contentTypeDescription="Crée un document." ma:contentTypeScope="" ma:versionID="9f43baf9bd83bc15737f6856f9402648">
  <xsd:schema xmlns:xsd="http://www.w3.org/2001/XMLSchema" xmlns:xs="http://www.w3.org/2001/XMLSchema" xmlns:p="http://schemas.microsoft.com/office/2006/metadata/properties" xmlns:ns2="21a0c84a-068d-4ba0-98c5-96a289f0148d" xmlns:ns3="89eca445-cf5c-4b37-8f9b-18384af63f02" targetNamespace="http://schemas.microsoft.com/office/2006/metadata/properties" ma:root="true" ma:fieldsID="437f19c28f21f556bdb3efbab1824671" ns2:_="" ns3:_="">
    <xsd:import namespace="21a0c84a-068d-4ba0-98c5-96a289f0148d"/>
    <xsd:import namespace="89eca445-cf5c-4b37-8f9b-18384af63f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0c84a-068d-4ba0-98c5-96a289f01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6488cef6-e65a-43b7-977a-6d8e2cf9fc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eca445-cf5c-4b37-8f9b-18384af63f02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9f03289-15a3-4ea9-8cc6-97a224f7fd92}" ma:internalName="TaxCatchAll" ma:showField="CatchAllData" ma:web="89eca445-cf5c-4b37-8f9b-18384af63f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a0c84a-068d-4ba0-98c5-96a289f0148d">
      <Terms xmlns="http://schemas.microsoft.com/office/infopath/2007/PartnerControls"/>
    </lcf76f155ced4ddcb4097134ff3c332f>
    <TaxCatchAll xmlns="89eca445-cf5c-4b37-8f9b-18384af63f0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3F2D57-6F48-43D9-9B3C-D421EEA921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a0c84a-068d-4ba0-98c5-96a289f0148d"/>
    <ds:schemaRef ds:uri="89eca445-cf5c-4b37-8f9b-18384af63f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CA582B-E66E-4841-B22F-78F677CC65A8}">
  <ds:schemaRefs>
    <ds:schemaRef ds:uri="http://purl.org/dc/terms/"/>
    <ds:schemaRef ds:uri="http://schemas.openxmlformats.org/package/2006/metadata/core-properties"/>
    <ds:schemaRef ds:uri="89eca445-cf5c-4b37-8f9b-18384af63f02"/>
    <ds:schemaRef ds:uri="http://schemas.microsoft.com/office/2006/documentManagement/types"/>
    <ds:schemaRef ds:uri="http://schemas.microsoft.com/office/infopath/2007/PartnerControls"/>
    <ds:schemaRef ds:uri="21a0c84a-068d-4ba0-98c5-96a289f0148d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BC99E14-AF52-49F5-9570-A1C66DC8AF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HONORAIRES</vt:lpstr>
      <vt:lpstr>Feuil1</vt:lpstr>
      <vt:lpstr>HONORAIRES!Zone_d_impression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2B Concept Consulting</dc:creator>
  <cp:lastModifiedBy>Sanchez Cécile</cp:lastModifiedBy>
  <cp:lastPrinted>2026-03-20T13:21:26Z</cp:lastPrinted>
  <dcterms:created xsi:type="dcterms:W3CDTF">2025-10-10T07:17:33Z</dcterms:created>
  <dcterms:modified xsi:type="dcterms:W3CDTF">2026-05-28T07:05:17Z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0x0101000E24FB9D5A3B9344A255864136BBA3CE</vt:lpwstr>
  </property>
  <property fmtid="{D5CDD505-2E9C-101B-9397-08002B2CF9AE}" pid="3" name="MediaServiceImageTags">
    <vt:lpwstr/>
  </property>
</Properties>
</file>